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5 год\Постановление  НЗ\НЗ от 13.11.2025\"/>
    </mc:Choice>
  </mc:AlternateContent>
  <bookViews>
    <workbookView xWindow="0" yWindow="0" windowWidth="28800" windowHeight="12300"/>
  </bookViews>
  <sheets>
    <sheet name="2025" sheetId="6" r:id="rId1"/>
    <sheet name="2026" sheetId="2" r:id="rId2"/>
    <sheet name="2027" sheetId="3" r:id="rId3"/>
  </sheets>
  <definedNames>
    <definedName name="Z_75354E16_DA2A_4D30_8750_53539EDB65D0_.wvu.Cols" localSheetId="0" hidden="1">'2025'!#REF!</definedName>
    <definedName name="Z_75354E16_DA2A_4D30_8750_53539EDB65D0_.wvu.PrintArea" localSheetId="2" hidden="1">'2027'!$A$1:$O$9</definedName>
    <definedName name="Z_75354E16_DA2A_4D30_8750_53539EDB65D0_.wvu.Rows" localSheetId="1" hidden="1">'2026'!$5:$5,'2026'!#REF!,'2026'!#REF!,'2026'!#REF!,'2026'!#REF!</definedName>
    <definedName name="Z_75354E16_DA2A_4D30_8750_53539EDB65D0_.wvu.Rows" localSheetId="2" hidden="1">'2027'!#REF!</definedName>
    <definedName name="Z_78F1EF9A_7CB9_4483_AAA0_FFCA06BF0B4D_.wvu.Cols" localSheetId="0" hidden="1">'2025'!#REF!</definedName>
    <definedName name="Z_78F1EF9A_7CB9_4483_AAA0_FFCA06BF0B4D_.wvu.PrintArea" localSheetId="2" hidden="1">'2027'!$A$1:$O$9</definedName>
    <definedName name="Z_78F1EF9A_7CB9_4483_AAA0_FFCA06BF0B4D_.wvu.Rows" localSheetId="1" hidden="1">'2026'!$5:$5,'2026'!#REF!,'2026'!#REF!,'2026'!#REF!,'2026'!#REF!</definedName>
    <definedName name="Z_78F1EF9A_7CB9_4483_AAA0_FFCA06BF0B4D_.wvu.Rows" localSheetId="2" hidden="1">'2027'!#REF!</definedName>
    <definedName name="Z_EA703861_8549_4710_8AD5_C6ED7CB87F85_.wvu.Cols" localSheetId="0" hidden="1">'2025'!#REF!</definedName>
    <definedName name="Z_EA703861_8549_4710_8AD5_C6ED7CB87F85_.wvu.PrintArea" localSheetId="2" hidden="1">'2027'!$A$1:$O$9</definedName>
    <definedName name="Z_EA703861_8549_4710_8AD5_C6ED7CB87F85_.wvu.Rows" localSheetId="1" hidden="1">'2026'!#REF!</definedName>
    <definedName name="Z_EA703861_8549_4710_8AD5_C6ED7CB87F85_.wvu.Rows" localSheetId="2" hidden="1">'2027'!#REF!</definedName>
    <definedName name="_xlnm.Print_Area" localSheetId="0">'2025'!$A$1:$O$10</definedName>
    <definedName name="_xlnm.Print_Area" localSheetId="2">'2027'!$A$1:$O$9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" i="3" l="1"/>
  <c r="D6" i="2"/>
  <c r="O9" i="2"/>
  <c r="D6" i="3" l="1"/>
  <c r="D5" i="3"/>
  <c r="O10" i="6" l="1"/>
  <c r="P8" i="6" l="1"/>
  <c r="P9" i="6"/>
  <c r="P7" i="6"/>
  <c r="T9" i="6"/>
  <c r="R8" i="6"/>
  <c r="R10" i="6"/>
  <c r="T7" i="6"/>
  <c r="T8" i="6" l="1"/>
  <c r="T10" i="6" s="1"/>
</calcChain>
</file>

<file path=xl/sharedStrings.xml><?xml version="1.0" encoding="utf-8"?>
<sst xmlns="http://schemas.openxmlformats.org/spreadsheetml/2006/main" count="123" uniqueCount="27">
  <si>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</si>
  <si>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</si>
  <si>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</si>
  <si>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</si>
  <si>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</si>
  <si>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</si>
  <si>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</si>
  <si>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</si>
  <si>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</si>
  <si>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</si>
  <si>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</si>
  <si>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</si>
  <si>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</si>
  <si>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</si>
  <si>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</si>
  <si>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</si>
  <si>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Итого:</t>
  </si>
  <si>
    <t>Расчет базовых нормативов затрат на услугу на 2025 год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</si>
  <si>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</si>
  <si>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</si>
  <si>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</si>
  <si>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t>Содержание общественных пространств муниципального округа Московской области (кроме ПКиО)</t>
  </si>
  <si>
    <t>Содержание дворовых территорий муниципального округа Московской области</t>
  </si>
  <si>
    <t xml:space="preserve"> Содержание систем наружного освещения муниципального округа</t>
  </si>
  <si>
    <t>№ п/п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</si>
  <si>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</si>
  <si>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Содержание внутриквартальных проездов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</si>
</sst>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.000000_ ;\-#,##0.000000\ "/>
    <numFmt numFmtId="167" formatCode="#,##0.00000_ ;\-#,##0.00000\ "/>
    <numFmt numFmtId="168" formatCode="#,##0.00000"/>
    <numFmt numFmtId="169" formatCode="#,##0.0000"/>
    <numFmt numFmtId="170" formatCode="#,##0.0000_ ;\-#,##0.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170" fontId="2" fillId="0" borderId="1" xfId="1" applyNumberFormat="1" applyFont="1" applyFill="1" applyBorder="1" applyAlignment="1">
      <alignment vertical="center" wrapText="1"/>
    </xf>
    <xf numFmtId="170" fontId="2" fillId="0" borderId="1" xfId="1" applyNumberFormat="1" applyFont="1" applyFill="1" applyBorder="1" applyAlignment="1">
      <alignment horizontal="right" vertical="center" wrapText="1"/>
    </xf>
    <xf numFmtId="170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60" zoomScaleNormal="60" workbookViewId="0">
      <selection activeCell="I8" sqref="I8"/>
    </sheetView>
  </sheetViews>
  <sheetFormatPr defaultColWidth="9.140625" defaultRowHeight="15" x14ac:dyDescent="0.25"/>
  <cols>
    <col min="1" max="1" width="8.140625" style="6" customWidth="1"/>
    <col min="2" max="2" width="32.5703125" style="6" customWidth="1"/>
    <col min="3" max="3" width="19.7109375" style="6" customWidth="1"/>
    <col min="4" max="4" width="27.42578125" style="6" customWidth="1"/>
    <col min="5" max="5" width="20.140625" style="6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M1" s="52" t="s">
        <v>25</v>
      </c>
      <c r="N1" s="52"/>
      <c r="O1" s="52"/>
    </row>
    <row r="2" spans="1:26" ht="47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53" t="s">
        <v>17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26" ht="17.25" customHeight="1" x14ac:dyDescent="0.25">
      <c r="A4" s="7"/>
      <c r="B4" s="23"/>
      <c r="C4" s="23"/>
      <c r="D4" s="23"/>
      <c r="E4" s="8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54" t="s">
        <v>24</v>
      </c>
      <c r="B5" s="54" t="s">
        <v>0</v>
      </c>
      <c r="C5" s="54" t="s">
        <v>13</v>
      </c>
      <c r="D5" s="54" t="s">
        <v>14</v>
      </c>
      <c r="E5" s="56" t="s">
        <v>1</v>
      </c>
      <c r="F5" s="57"/>
      <c r="G5" s="58"/>
      <c r="H5" s="56" t="s">
        <v>2</v>
      </c>
      <c r="I5" s="57"/>
      <c r="J5" s="57"/>
      <c r="K5" s="57"/>
      <c r="L5" s="57"/>
      <c r="M5" s="57"/>
      <c r="N5" s="58"/>
      <c r="O5" s="54" t="s">
        <v>15</v>
      </c>
    </row>
    <row r="6" spans="1:26" ht="234" customHeight="1" x14ac:dyDescent="0.25">
      <c r="A6" s="55"/>
      <c r="B6" s="55"/>
      <c r="C6" s="55"/>
      <c r="D6" s="55"/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55"/>
    </row>
    <row r="7" spans="1:26" ht="110.25" customHeight="1" x14ac:dyDescent="0.3">
      <c r="A7" s="26">
        <v>1</v>
      </c>
      <c r="B7" s="29" t="s">
        <v>22</v>
      </c>
      <c r="C7" s="27">
        <v>1711209.84</v>
      </c>
      <c r="D7" s="41">
        <v>424.108378485</v>
      </c>
      <c r="E7" s="42">
        <v>231.84624346199999</v>
      </c>
      <c r="F7" s="27" t="s">
        <v>20</v>
      </c>
      <c r="G7" s="44">
        <v>192.26213502300001</v>
      </c>
      <c r="H7" s="27"/>
      <c r="I7" s="27" t="s">
        <v>20</v>
      </c>
      <c r="J7" s="27">
        <v>0</v>
      </c>
      <c r="K7" s="27"/>
      <c r="L7" s="27" t="s">
        <v>20</v>
      </c>
      <c r="M7" s="27" t="s">
        <v>20</v>
      </c>
      <c r="N7" s="27" t="s">
        <v>20</v>
      </c>
      <c r="O7" s="35">
        <v>725738430.49000001</v>
      </c>
      <c r="P7" s="36">
        <f>C7*D7</f>
        <v>725738430.48997629</v>
      </c>
      <c r="Q7" s="37"/>
      <c r="R7" s="38">
        <v>78176172.359999999</v>
      </c>
      <c r="S7" s="31"/>
      <c r="T7" s="32">
        <f>O7-R7</f>
        <v>647562258.13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21</v>
      </c>
      <c r="C8" s="22">
        <v>600987.22</v>
      </c>
      <c r="D8" s="41">
        <v>229.04803165300001</v>
      </c>
      <c r="E8" s="43">
        <v>57.738332</v>
      </c>
      <c r="F8" s="10" t="s">
        <v>20</v>
      </c>
      <c r="G8" s="45">
        <v>171.309699048</v>
      </c>
      <c r="H8" s="22"/>
      <c r="I8" s="10" t="s">
        <v>20</v>
      </c>
      <c r="J8" s="10" t="s">
        <v>20</v>
      </c>
      <c r="K8" s="27"/>
      <c r="L8" s="10" t="s">
        <v>20</v>
      </c>
      <c r="M8" s="10" t="s">
        <v>20</v>
      </c>
      <c r="N8" s="10" t="s">
        <v>20</v>
      </c>
      <c r="O8" s="35">
        <v>137654939.78999999</v>
      </c>
      <c r="P8" s="36">
        <f t="shared" ref="P8:P9" si="0">C8*D8</f>
        <v>137654939.78960848</v>
      </c>
      <c r="Q8" s="37"/>
      <c r="R8" s="38">
        <f>457772228.29-780000</f>
        <v>456992228.29000002</v>
      </c>
      <c r="S8" s="31"/>
      <c r="T8" s="32">
        <f t="shared" ref="T8:T9" si="1">O8-R8</f>
        <v>-319337288.5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23</v>
      </c>
      <c r="C9" s="22">
        <v>707.58199999999999</v>
      </c>
      <c r="D9" s="41">
        <v>144503.98123100001</v>
      </c>
      <c r="E9" s="43" t="s">
        <v>20</v>
      </c>
      <c r="F9" s="10" t="s">
        <v>20</v>
      </c>
      <c r="G9" s="45">
        <v>144503.98123100001</v>
      </c>
      <c r="H9" s="22"/>
      <c r="I9" s="10" t="s">
        <v>20</v>
      </c>
      <c r="J9" s="10" t="s">
        <v>20</v>
      </c>
      <c r="K9" s="27"/>
      <c r="L9" s="10" t="s">
        <v>20</v>
      </c>
      <c r="M9" s="10" t="s">
        <v>20</v>
      </c>
      <c r="N9" s="10" t="s">
        <v>20</v>
      </c>
      <c r="O9" s="35">
        <v>102248127.04000001</v>
      </c>
      <c r="P9" s="36">
        <f t="shared" si="0"/>
        <v>102248416.04739346</v>
      </c>
      <c r="Q9" s="37"/>
      <c r="R9" s="38">
        <v>40265000</v>
      </c>
      <c r="S9" s="31"/>
      <c r="T9" s="32">
        <f t="shared" si="1"/>
        <v>61983127.040000007</v>
      </c>
      <c r="U9" s="6">
        <v>14</v>
      </c>
      <c r="Z9" s="6">
        <v>14</v>
      </c>
    </row>
    <row r="10" spans="1:26" ht="39" customHeight="1" x14ac:dyDescent="0.3">
      <c r="A10" s="4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1"/>
      <c r="N10" s="11" t="s">
        <v>16</v>
      </c>
      <c r="O10" s="30">
        <f>SUM(O7:O9)</f>
        <v>965641497.31999993</v>
      </c>
      <c r="P10" s="33"/>
      <c r="Q10" s="31"/>
      <c r="R10" s="34">
        <f>SUM(R7:R9)</f>
        <v>575433400.6500001</v>
      </c>
      <c r="T10" s="12">
        <f>SUM(T7:T9)</f>
        <v>390208096.67000002</v>
      </c>
    </row>
    <row r="11" spans="1:26" x14ac:dyDescent="0.25">
      <c r="H11" s="12"/>
    </row>
    <row r="13" spans="1:26" ht="18.75" x14ac:dyDescent="0.3">
      <c r="G13" s="13"/>
      <c r="R13" s="12"/>
    </row>
    <row r="17" spans="5:14" ht="21" x14ac:dyDescent="0.35">
      <c r="E17" s="14"/>
      <c r="F17" s="14"/>
      <c r="G17" s="14"/>
      <c r="H17" s="14"/>
      <c r="I17" s="14"/>
      <c r="J17" s="14"/>
      <c r="K17" s="14"/>
      <c r="L17" s="14"/>
      <c r="M17" s="14"/>
      <c r="N17" s="14"/>
    </row>
  </sheetData>
  <mergeCells count="10">
    <mergeCell ref="A10:M10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1"/>
  <sheetViews>
    <sheetView topLeftCell="A4" zoomScale="70" zoomScaleNormal="60" workbookViewId="0">
      <selection activeCell="F7" sqref="F7"/>
    </sheetView>
  </sheetViews>
  <sheetFormatPr defaultRowHeight="15" x14ac:dyDescent="0.25"/>
  <cols>
    <col min="1" max="1" width="8.5703125" style="3" customWidth="1"/>
    <col min="2" max="2" width="29.7109375" style="3" customWidth="1"/>
    <col min="3" max="3" width="20" style="3" customWidth="1"/>
    <col min="4" max="4" width="21.285156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7"/>
      <c r="B2" s="53" t="s">
        <v>18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7"/>
    </row>
    <row r="3" spans="1:18" ht="90.75" customHeight="1" x14ac:dyDescent="0.25">
      <c r="A3" s="54" t="s">
        <v>24</v>
      </c>
      <c r="B3" s="54" t="s">
        <v>0</v>
      </c>
      <c r="C3" s="54" t="s">
        <v>13</v>
      </c>
      <c r="D3" s="54" t="s">
        <v>14</v>
      </c>
      <c r="E3" s="56" t="s">
        <v>1</v>
      </c>
      <c r="F3" s="57"/>
      <c r="G3" s="58"/>
      <c r="H3" s="56" t="s">
        <v>2</v>
      </c>
      <c r="I3" s="57"/>
      <c r="J3" s="57"/>
      <c r="K3" s="57"/>
      <c r="L3" s="57"/>
      <c r="M3" s="57"/>
      <c r="N3" s="58"/>
      <c r="O3" s="54" t="s">
        <v>15</v>
      </c>
    </row>
    <row r="4" spans="1:18" ht="243.75" x14ac:dyDescent="0.25">
      <c r="A4" s="55"/>
      <c r="B4" s="55"/>
      <c r="C4" s="55"/>
      <c r="D4" s="55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55"/>
      <c r="P4" s="1"/>
      <c r="Q4" s="2"/>
      <c r="R4" s="2"/>
    </row>
    <row r="5" spans="1:18" ht="118.5" customHeight="1" x14ac:dyDescent="0.25">
      <c r="A5" s="40">
        <v>1</v>
      </c>
      <c r="B5" s="29" t="s">
        <v>22</v>
      </c>
      <c r="C5" s="27">
        <v>1711209.84</v>
      </c>
      <c r="D5" s="47">
        <v>594.90188799999999</v>
      </c>
      <c r="E5" s="46">
        <v>202.14606002900001</v>
      </c>
      <c r="F5" s="46" t="s">
        <v>20</v>
      </c>
      <c r="G5" s="46">
        <v>392.75582803999998</v>
      </c>
      <c r="H5" s="46"/>
      <c r="I5" s="46" t="s">
        <v>20</v>
      </c>
      <c r="J5" s="46">
        <v>0</v>
      </c>
      <c r="K5" s="46"/>
      <c r="L5" s="46" t="s">
        <v>20</v>
      </c>
      <c r="M5" s="46" t="s">
        <v>20</v>
      </c>
      <c r="N5" s="22" t="s">
        <v>20</v>
      </c>
      <c r="O5" s="35">
        <v>1018001964.7</v>
      </c>
      <c r="P5" s="1"/>
      <c r="Q5" s="2"/>
      <c r="R5" s="2"/>
    </row>
    <row r="6" spans="1:18" ht="139.5" customHeight="1" x14ac:dyDescent="0.25">
      <c r="A6" s="40">
        <v>2</v>
      </c>
      <c r="B6" s="28" t="s">
        <v>21</v>
      </c>
      <c r="C6" s="22">
        <v>600987.22</v>
      </c>
      <c r="D6" s="47">
        <f>O6/C6</f>
        <v>859.92148724893025</v>
      </c>
      <c r="E6" s="46">
        <v>57.738332</v>
      </c>
      <c r="F6" s="46" t="s">
        <v>20</v>
      </c>
      <c r="G6" s="46">
        <v>802.18315399999994</v>
      </c>
      <c r="H6" s="46"/>
      <c r="I6" s="46" t="s">
        <v>20</v>
      </c>
      <c r="J6" s="46" t="s">
        <v>20</v>
      </c>
      <c r="K6" s="46"/>
      <c r="L6" s="46" t="s">
        <v>20</v>
      </c>
      <c r="M6" s="46" t="s">
        <v>20</v>
      </c>
      <c r="N6" s="22" t="s">
        <v>20</v>
      </c>
      <c r="O6" s="35">
        <v>516801824.04000002</v>
      </c>
      <c r="Q6" s="2"/>
      <c r="R6" s="2"/>
    </row>
    <row r="7" spans="1:18" ht="78" customHeight="1" x14ac:dyDescent="0.25">
      <c r="A7" s="39">
        <v>3</v>
      </c>
      <c r="B7" s="11" t="s">
        <v>23</v>
      </c>
      <c r="C7" s="22">
        <v>707.58199999999999</v>
      </c>
      <c r="D7" s="47">
        <v>435409.69432399998</v>
      </c>
      <c r="E7" s="46" t="s">
        <v>20</v>
      </c>
      <c r="F7" s="46" t="s">
        <v>20</v>
      </c>
      <c r="G7" s="46">
        <v>435409.69432000001</v>
      </c>
      <c r="H7" s="46"/>
      <c r="I7" s="46" t="s">
        <v>20</v>
      </c>
      <c r="J7" s="46" t="s">
        <v>20</v>
      </c>
      <c r="K7" s="46"/>
      <c r="L7" s="46" t="s">
        <v>20</v>
      </c>
      <c r="M7" s="46" t="s">
        <v>20</v>
      </c>
      <c r="N7" s="22" t="s">
        <v>20</v>
      </c>
      <c r="O7" s="35">
        <v>308087191.50999999</v>
      </c>
    </row>
    <row r="8" spans="1:18" ht="78" customHeight="1" x14ac:dyDescent="0.25">
      <c r="A8" s="39">
        <v>4</v>
      </c>
      <c r="B8" s="11" t="s">
        <v>26</v>
      </c>
      <c r="C8" s="22">
        <v>1</v>
      </c>
      <c r="D8" s="47">
        <v>74260.142760000002</v>
      </c>
      <c r="E8" s="46"/>
      <c r="F8" s="46"/>
      <c r="G8" s="46">
        <v>74260.142760000002</v>
      </c>
      <c r="H8" s="46"/>
      <c r="I8" s="46"/>
      <c r="J8" s="46"/>
      <c r="K8" s="46"/>
      <c r="L8" s="46"/>
      <c r="M8" s="46"/>
      <c r="N8" s="22"/>
      <c r="O8" s="35">
        <v>74260142.760000005</v>
      </c>
    </row>
    <row r="9" spans="1:18" ht="18.75" x14ac:dyDescent="0.3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11" t="s">
        <v>16</v>
      </c>
      <c r="O9" s="30">
        <f>SUM(O5:O8)</f>
        <v>1917151123.01</v>
      </c>
      <c r="P9" s="15"/>
    </row>
    <row r="10" spans="1:18" ht="18.75" x14ac:dyDescent="0.25">
      <c r="C10" s="16"/>
      <c r="D10" s="17"/>
      <c r="F10" s="18"/>
      <c r="I10" s="19"/>
      <c r="P10" s="20"/>
    </row>
    <row r="11" spans="1:18" x14ac:dyDescent="0.25">
      <c r="F11" s="4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9:M9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"/>
  <sheetViews>
    <sheetView zoomScale="70" zoomScaleNormal="70" workbookViewId="0">
      <selection activeCell="I6" sqref="I6"/>
    </sheetView>
  </sheetViews>
  <sheetFormatPr defaultRowHeight="15" x14ac:dyDescent="0.25"/>
  <cols>
    <col min="1" max="1" width="6.7109375" style="3" customWidth="1"/>
    <col min="2" max="2" width="31.85546875" style="3" customWidth="1"/>
    <col min="3" max="3" width="17.7109375" style="3" customWidth="1"/>
    <col min="4" max="4" width="21.285156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47.25" customHeight="1" x14ac:dyDescent="0.25">
      <c r="A3" s="54" t="s">
        <v>24</v>
      </c>
      <c r="B3" s="54" t="s">
        <v>0</v>
      </c>
      <c r="C3" s="54" t="s">
        <v>13</v>
      </c>
      <c r="D3" s="54" t="s">
        <v>14</v>
      </c>
      <c r="E3" s="56" t="s">
        <v>1</v>
      </c>
      <c r="F3" s="57"/>
      <c r="G3" s="58"/>
      <c r="H3" s="56" t="s">
        <v>2</v>
      </c>
      <c r="I3" s="57"/>
      <c r="J3" s="57"/>
      <c r="K3" s="57"/>
      <c r="L3" s="57"/>
      <c r="M3" s="57"/>
      <c r="N3" s="58"/>
      <c r="O3" s="54" t="s">
        <v>15</v>
      </c>
    </row>
    <row r="4" spans="1:15" ht="231" customHeight="1" x14ac:dyDescent="0.25">
      <c r="A4" s="55"/>
      <c r="B4" s="55"/>
      <c r="C4" s="55"/>
      <c r="D4" s="55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55"/>
    </row>
    <row r="5" spans="1:15" ht="113.25" customHeight="1" x14ac:dyDescent="0.25">
      <c r="A5" s="40">
        <v>1</v>
      </c>
      <c r="B5" s="29" t="s">
        <v>22</v>
      </c>
      <c r="C5" s="27">
        <v>1711209.84</v>
      </c>
      <c r="D5" s="48">
        <f>O5/C5</f>
        <v>594.90188807002187</v>
      </c>
      <c r="E5" s="48">
        <v>202.14606000000001</v>
      </c>
      <c r="F5" s="48" t="s">
        <v>20</v>
      </c>
      <c r="G5" s="48">
        <v>392.75582803999998</v>
      </c>
      <c r="H5" s="48"/>
      <c r="I5" s="48" t="s">
        <v>20</v>
      </c>
      <c r="J5" s="48">
        <v>0</v>
      </c>
      <c r="K5" s="48"/>
      <c r="L5" s="48" t="s">
        <v>20</v>
      </c>
      <c r="M5" s="48" t="s">
        <v>20</v>
      </c>
      <c r="N5" s="48" t="s">
        <v>20</v>
      </c>
      <c r="O5" s="35">
        <v>1018001964.7</v>
      </c>
    </row>
    <row r="6" spans="1:15" ht="153.75" customHeight="1" x14ac:dyDescent="0.25">
      <c r="A6" s="40">
        <v>2</v>
      </c>
      <c r="B6" s="28" t="s">
        <v>21</v>
      </c>
      <c r="C6" s="22">
        <v>600987.22</v>
      </c>
      <c r="D6" s="48">
        <f>O6/C6</f>
        <v>859.91984651520545</v>
      </c>
      <c r="E6" s="48">
        <v>57.738332</v>
      </c>
      <c r="F6" s="48" t="s">
        <v>20</v>
      </c>
      <c r="G6" s="48">
        <v>802.18151390900005</v>
      </c>
      <c r="H6" s="48"/>
      <c r="I6" s="48" t="s">
        <v>20</v>
      </c>
      <c r="J6" s="48" t="s">
        <v>20</v>
      </c>
      <c r="K6" s="48"/>
      <c r="L6" s="48" t="s">
        <v>20</v>
      </c>
      <c r="M6" s="48" t="s">
        <v>20</v>
      </c>
      <c r="N6" s="48" t="s">
        <v>20</v>
      </c>
      <c r="O6" s="35">
        <v>516800837.98000002</v>
      </c>
    </row>
    <row r="7" spans="1:15" ht="81" customHeight="1" x14ac:dyDescent="0.25">
      <c r="A7" s="39">
        <v>3</v>
      </c>
      <c r="B7" s="11" t="s">
        <v>23</v>
      </c>
      <c r="C7" s="22">
        <v>707.58199999999999</v>
      </c>
      <c r="D7" s="48">
        <v>435409.69432000001</v>
      </c>
      <c r="E7" s="48" t="s">
        <v>20</v>
      </c>
      <c r="F7" s="48" t="s">
        <v>20</v>
      </c>
      <c r="G7" s="48">
        <v>435409.69432399998</v>
      </c>
      <c r="H7" s="48"/>
      <c r="I7" s="48" t="s">
        <v>20</v>
      </c>
      <c r="J7" s="48" t="s">
        <v>20</v>
      </c>
      <c r="K7" s="48"/>
      <c r="L7" s="48" t="s">
        <v>20</v>
      </c>
      <c r="M7" s="48" t="s">
        <v>20</v>
      </c>
      <c r="N7" s="48" t="s">
        <v>20</v>
      </c>
      <c r="O7" s="35">
        <v>308087191.50999999</v>
      </c>
    </row>
    <row r="8" spans="1:15" ht="81" customHeight="1" x14ac:dyDescent="0.25">
      <c r="A8" s="39">
        <v>4</v>
      </c>
      <c r="B8" s="11" t="s">
        <v>26</v>
      </c>
      <c r="C8" s="22">
        <v>1</v>
      </c>
      <c r="D8" s="48">
        <v>74260.142760000002</v>
      </c>
      <c r="E8" s="48"/>
      <c r="F8" s="48"/>
      <c r="G8" s="48">
        <v>74260.142760000002</v>
      </c>
      <c r="H8" s="48"/>
      <c r="I8" s="48"/>
      <c r="J8" s="48"/>
      <c r="K8" s="48"/>
      <c r="L8" s="48"/>
      <c r="M8" s="48"/>
      <c r="N8" s="48"/>
      <c r="O8" s="35">
        <v>74260142.760000005</v>
      </c>
    </row>
    <row r="9" spans="1:15" ht="18.75" x14ac:dyDescent="0.3">
      <c r="A9" s="49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11" t="s">
        <v>16</v>
      </c>
      <c r="O9" s="30">
        <f>SUM(O5:O8)</f>
        <v>1917150136.95</v>
      </c>
    </row>
    <row r="10" spans="1:15" x14ac:dyDescent="0.25">
      <c r="E10" s="21"/>
      <c r="G10" s="21"/>
      <c r="I10" s="21"/>
      <c r="J10" s="21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9">
    <mergeCell ref="A9:M9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2025-11-13T12:53:56Z</dcterms:modified>
</cp:coreProperties>
</file>